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6388" windowHeight="8190" tabRatio="500"/>
  </bookViews>
  <sheets>
    <sheet name="Foglio1" sheetId="1" r:id="rId1"/>
  </sheets>
  <calcPr calcId="125725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D31" i="1"/>
  <c r="D30"/>
  <c r="D29"/>
  <c r="D28"/>
  <c r="D27"/>
  <c r="D26"/>
  <c r="D25"/>
  <c r="D24"/>
  <c r="D23"/>
  <c r="D22"/>
  <c r="D21"/>
  <c r="D20"/>
  <c r="D19"/>
  <c r="D18"/>
  <c r="D17"/>
  <c r="D16"/>
  <c r="D15"/>
  <c r="D14"/>
  <c r="D13"/>
  <c r="H12" s="1"/>
</calcChain>
</file>

<file path=xl/sharedStrings.xml><?xml version="1.0" encoding="utf-8"?>
<sst xmlns="http://schemas.openxmlformats.org/spreadsheetml/2006/main" count="25" uniqueCount="25">
  <si>
    <t>ACCORDO QUADRO PER LA GESTIONE DEI SERVIZI DI STAMPA, POSTALIZZAZIONE, RECAPITO E NOTIFICA DIGITALE DI ATTI RELATIVI ALL'ATTIVITA' DI RISCOSSIONE VOLONTARIA E COATTIVA DEGLI ENTI TOSCANI, SUDDIVISO IN 6 LOTTI
OFFERTA TECNICA COPERTURA CAP • LOTTO 4 - SERVIZIO DI NOTIFICA MEDIANTE MESSI COMUNALI- ZONA PROVINCIA PISTOIA–CIG9471418D61</t>
  </si>
  <si>
    <t>ISTRUZIONI PER LA COMPILAZIONE: per inserire i singoli cap coperti dall'offerta occorre inserire il valore 1 nella riga corrispondente al CAP che si intende coprire (celle verdi). Il totale complessivo di copertura su tutto il territorio del presente lotto è riportato automaticamente nella cella gialla</t>
  </si>
  <si>
    <t>cap</t>
  </si>
  <si>
    <t>% incidenza sul totale della provincia</t>
  </si>
  <si>
    <t>copertura 
(inserire 1)</t>
  </si>
  <si>
    <t>totale copertura</t>
  </si>
  <si>
    <t>51010</t>
  </si>
  <si>
    <t>51011</t>
  </si>
  <si>
    <t>51012</t>
  </si>
  <si>
    <t>51013</t>
  </si>
  <si>
    <t>51015</t>
  </si>
  <si>
    <t>51016</t>
  </si>
  <si>
    <t>51017</t>
  </si>
  <si>
    <t>51018</t>
  </si>
  <si>
    <t>51019</t>
  </si>
  <si>
    <t>51020</t>
  </si>
  <si>
    <t>51024</t>
  </si>
  <si>
    <t>51028</t>
  </si>
  <si>
    <t>51031</t>
  </si>
  <si>
    <t>51034</t>
  </si>
  <si>
    <t>51035</t>
  </si>
  <si>
    <t>51036</t>
  </si>
  <si>
    <t>51037</t>
  </si>
  <si>
    <t>51039</t>
  </si>
  <si>
    <t>51100</t>
  </si>
</sst>
</file>

<file path=xl/styles.xml><?xml version="1.0" encoding="utf-8"?>
<styleSheet xmlns="http://schemas.openxmlformats.org/spreadsheetml/2006/main">
  <numFmts count="1">
    <numFmt numFmtId="164" formatCode="0.00000%"/>
  </numFmts>
  <fonts count="4">
    <font>
      <sz val="11"/>
      <color rgb="FF000000"/>
      <name val="Calibri"/>
      <family val="2"/>
      <charset val="1"/>
    </font>
    <font>
      <b/>
      <u/>
      <sz val="11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sz val="11"/>
      <color rgb="FF000000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92D050"/>
        <bgColor rgb="FFC0C0C0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9" fontId="3" fillId="0" borderId="0" applyBorder="0" applyProtection="0"/>
  </cellStyleXfs>
  <cellXfs count="10">
    <xf numFmtId="0" fontId="0" fillId="0" borderId="0" xfId="0"/>
    <xf numFmtId="0" fontId="1" fillId="0" borderId="0" xfId="0" applyFont="1" applyBorder="1" applyAlignment="1">
      <alignment horizontal="center" vertical="top" wrapText="1"/>
    </xf>
    <xf numFmtId="0" fontId="0" fillId="0" borderId="0" xfId="0" applyFont="1" applyBorder="1" applyAlignment="1">
      <alignment horizontal="center" vertical="top" wrapText="1"/>
    </xf>
    <xf numFmtId="164" fontId="0" fillId="0" borderId="0" xfId="1" applyNumberFormat="1" applyFont="1" applyBorder="1" applyAlignment="1" applyProtection="1"/>
    <xf numFmtId="0" fontId="2" fillId="0" borderId="0" xfId="0" applyFont="1" applyAlignment="1">
      <alignment horizontal="center"/>
    </xf>
    <xf numFmtId="164" fontId="2" fillId="0" borderId="0" xfId="1" applyNumberFormat="1" applyFont="1" applyBorder="1" applyAlignment="1" applyProtection="1">
      <alignment horizontal="center" wrapText="1"/>
    </xf>
    <xf numFmtId="0" fontId="2" fillId="0" borderId="0" xfId="0" applyFont="1" applyAlignment="1">
      <alignment wrapText="1"/>
    </xf>
    <xf numFmtId="0" fontId="2" fillId="0" borderId="0" xfId="0" applyFont="1"/>
    <xf numFmtId="10" fontId="0" fillId="2" borderId="0" xfId="1" applyNumberFormat="1" applyFont="1" applyFill="1" applyBorder="1" applyAlignment="1" applyProtection="1"/>
    <xf numFmtId="0" fontId="0" fillId="3" borderId="0" xfId="0" applyFill="1"/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2D05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1"/>
  <sheetViews>
    <sheetView tabSelected="1" zoomScaleNormal="100" workbookViewId="0">
      <selection activeCell="C30" sqref="C30"/>
    </sheetView>
  </sheetViews>
  <sheetFormatPr defaultColWidth="8.33203125" defaultRowHeight="14.25"/>
  <cols>
    <col min="2" max="2" width="21.1328125" style="3" customWidth="1"/>
    <col min="3" max="3" width="17.796875" customWidth="1"/>
    <col min="4" max="4" width="11.53125" hidden="1" customWidth="1"/>
  </cols>
  <sheetData>
    <row r="1" spans="1:11" ht="14.25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spans="1:11">
      <c r="A4" s="2"/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>
      <c r="A5" s="2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14.25" customHeight="1">
      <c r="A6" s="1" t="s">
        <v>1</v>
      </c>
      <c r="B6" s="1"/>
      <c r="C6" s="1"/>
      <c r="D6" s="1"/>
      <c r="E6" s="1"/>
      <c r="F6" s="1"/>
      <c r="G6" s="1"/>
      <c r="H6" s="1"/>
      <c r="I6" s="1"/>
      <c r="J6" s="1"/>
      <c r="K6" s="1"/>
    </row>
    <row r="7" spans="1:11">
      <c r="A7" s="1"/>
      <c r="B7" s="1"/>
      <c r="C7" s="1"/>
      <c r="D7" s="1"/>
      <c r="E7" s="1"/>
      <c r="F7" s="1"/>
      <c r="G7" s="1"/>
      <c r="H7" s="1"/>
      <c r="I7" s="1"/>
      <c r="J7" s="1"/>
      <c r="K7" s="1"/>
    </row>
    <row r="8" spans="1:11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1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2" spans="1:11" ht="28.5">
      <c r="A12" s="4" t="s">
        <v>2</v>
      </c>
      <c r="B12" s="5" t="s">
        <v>3</v>
      </c>
      <c r="C12" s="6" t="s">
        <v>4</v>
      </c>
      <c r="D12" s="7"/>
      <c r="E12" s="7"/>
      <c r="F12" s="7" t="s">
        <v>5</v>
      </c>
      <c r="H12" s="8">
        <f>SUM(D13:D31)</f>
        <v>0.82925970594591614</v>
      </c>
    </row>
    <row r="13" spans="1:11">
      <c r="A13" t="s">
        <v>6</v>
      </c>
      <c r="B13" s="3">
        <v>5.7496706008658499E-2</v>
      </c>
      <c r="C13" s="9">
        <v>1</v>
      </c>
      <c r="D13">
        <f t="shared" ref="D13:D31" si="0">IF(C13=1,B13,)</f>
        <v>5.7496706008658499E-2</v>
      </c>
    </row>
    <row r="14" spans="1:11">
      <c r="A14" t="s">
        <v>7</v>
      </c>
      <c r="B14" s="3">
        <v>3.0283806111138199E-2</v>
      </c>
      <c r="C14" s="9"/>
      <c r="D14">
        <f t="shared" si="0"/>
        <v>0</v>
      </c>
    </row>
    <row r="15" spans="1:11">
      <c r="A15" t="s">
        <v>8</v>
      </c>
      <c r="B15" s="3">
        <v>1.14679698556221E-3</v>
      </c>
      <c r="C15" s="9"/>
      <c r="D15">
        <f t="shared" si="0"/>
        <v>0</v>
      </c>
    </row>
    <row r="16" spans="1:11">
      <c r="A16" t="s">
        <v>9</v>
      </c>
      <c r="B16" s="3">
        <v>1.5758872862391301E-2</v>
      </c>
      <c r="C16" s="9"/>
      <c r="D16">
        <f t="shared" si="0"/>
        <v>0</v>
      </c>
    </row>
    <row r="17" spans="1:4">
      <c r="A17" t="s">
        <v>10</v>
      </c>
      <c r="B17" s="3">
        <v>7.2882608422857903E-2</v>
      </c>
      <c r="C17" s="9">
        <v>1</v>
      </c>
      <c r="D17">
        <f t="shared" si="0"/>
        <v>7.2882608422857903E-2</v>
      </c>
    </row>
    <row r="18" spans="1:4">
      <c r="A18" t="s">
        <v>11</v>
      </c>
      <c r="B18" s="3">
        <v>7.0296215221377106E-2</v>
      </c>
      <c r="C18" s="9">
        <v>1</v>
      </c>
      <c r="D18">
        <f t="shared" si="0"/>
        <v>7.0296215221377106E-2</v>
      </c>
    </row>
    <row r="19" spans="1:4">
      <c r="A19" t="s">
        <v>12</v>
      </c>
      <c r="B19" s="3">
        <v>6.5684627343265301E-2</v>
      </c>
      <c r="C19" s="9">
        <v>1</v>
      </c>
      <c r="D19">
        <f t="shared" si="0"/>
        <v>6.5684627343265301E-2</v>
      </c>
    </row>
    <row r="20" spans="1:4">
      <c r="A20" t="s">
        <v>13</v>
      </c>
      <c r="B20" s="3">
        <v>3.1350431878864798E-2</v>
      </c>
      <c r="C20" s="9">
        <v>1</v>
      </c>
      <c r="D20">
        <f t="shared" si="0"/>
        <v>3.1350431878864798E-2</v>
      </c>
    </row>
    <row r="21" spans="1:4">
      <c r="A21" t="s">
        <v>14</v>
      </c>
      <c r="B21" s="3">
        <v>3.0423234316069799E-2</v>
      </c>
      <c r="C21" s="9">
        <v>1</v>
      </c>
      <c r="D21">
        <f t="shared" si="0"/>
        <v>3.0423234316069799E-2</v>
      </c>
    </row>
    <row r="22" spans="1:4">
      <c r="A22" t="s">
        <v>15</v>
      </c>
      <c r="B22" s="3">
        <v>5.4969569794273698E-3</v>
      </c>
      <c r="C22" s="9"/>
      <c r="D22">
        <f t="shared" si="0"/>
        <v>0</v>
      </c>
    </row>
    <row r="23" spans="1:4">
      <c r="A23" t="s">
        <v>16</v>
      </c>
      <c r="B23" s="3">
        <v>7.1561526181131204E-3</v>
      </c>
      <c r="C23" s="9"/>
      <c r="D23">
        <f t="shared" si="0"/>
        <v>0</v>
      </c>
    </row>
    <row r="24" spans="1:4">
      <c r="A24" t="s">
        <v>17</v>
      </c>
      <c r="B24" s="3">
        <v>2.7101357333575E-2</v>
      </c>
      <c r="C24" s="9"/>
      <c r="D24">
        <f t="shared" si="0"/>
        <v>0</v>
      </c>
    </row>
    <row r="25" spans="1:4">
      <c r="A25" t="s">
        <v>18</v>
      </c>
      <c r="B25" s="3">
        <v>6.0717497542577901E-2</v>
      </c>
      <c r="C25" s="9">
        <v>1</v>
      </c>
      <c r="D25">
        <f t="shared" si="0"/>
        <v>6.0717497542577901E-2</v>
      </c>
    </row>
    <row r="26" spans="1:4">
      <c r="A26" t="s">
        <v>19</v>
      </c>
      <c r="B26" s="3">
        <v>4.0029837635855402E-2</v>
      </c>
      <c r="C26" s="9">
        <v>1</v>
      </c>
      <c r="D26">
        <f t="shared" si="0"/>
        <v>4.0029837635855402E-2</v>
      </c>
    </row>
    <row r="27" spans="1:4">
      <c r="A27" t="s">
        <v>20</v>
      </c>
      <c r="B27" s="3">
        <v>2.5560675669081101E-2</v>
      </c>
      <c r="C27" s="9"/>
      <c r="D27">
        <f t="shared" si="0"/>
        <v>0</v>
      </c>
    </row>
    <row r="28" spans="1:4">
      <c r="A28" t="s">
        <v>21</v>
      </c>
      <c r="B28" s="3">
        <v>2.1559086187544901E-2</v>
      </c>
      <c r="C28" s="9"/>
      <c r="D28">
        <f t="shared" si="0"/>
        <v>0</v>
      </c>
    </row>
    <row r="29" spans="1:4">
      <c r="A29" t="s">
        <v>22</v>
      </c>
      <c r="B29" s="3">
        <v>3.6676589307250998E-2</v>
      </c>
      <c r="C29" s="9"/>
      <c r="D29">
        <f t="shared" si="0"/>
        <v>0</v>
      </c>
    </row>
    <row r="30" spans="1:4">
      <c r="A30" t="s">
        <v>23</v>
      </c>
      <c r="B30" s="3">
        <v>9.0691075897743403E-2</v>
      </c>
      <c r="C30" s="9">
        <v>1</v>
      </c>
      <c r="D30">
        <f t="shared" si="0"/>
        <v>9.0691075897743403E-2</v>
      </c>
    </row>
    <row r="31" spans="1:4">
      <c r="A31" t="s">
        <v>24</v>
      </c>
      <c r="B31" s="3">
        <v>0.30968747167864602</v>
      </c>
      <c r="C31" s="9">
        <v>1</v>
      </c>
      <c r="D31">
        <f t="shared" si="0"/>
        <v>0.30968747167864602</v>
      </c>
    </row>
  </sheetData>
  <sheetProtection password="C221" sheet="1" objects="1" scenarios="1"/>
  <protectedRanges>
    <protectedRange sqref="C13:C31" name="offerta"/>
  </protectedRanges>
  <mergeCells count="2">
    <mergeCell ref="A1:K5"/>
    <mergeCell ref="A6:K9"/>
  </mergeCells>
  <pageMargins left="0.7" right="0.7" top="0.75" bottom="0.75" header="0.511811023622047" footer="0.511811023622047"/>
  <pageSetup paperSize="9" scale="8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Carlo</cp:lastModifiedBy>
  <cp:revision>1</cp:revision>
  <dcterms:created xsi:type="dcterms:W3CDTF">2022-11-09T16:49:31Z</dcterms:created>
  <dcterms:modified xsi:type="dcterms:W3CDTF">2023-01-24T09:13:32Z</dcterms:modified>
  <dc:language>it-IT</dc:language>
</cp:coreProperties>
</file>